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 HIP\!!Soutež+dotazy\Odeslané HISovi\Dotaz 02_07082019\"/>
    </mc:Choice>
  </mc:AlternateContent>
  <xr:revisionPtr revIDLastSave="0" documentId="13_ncr:1_{E12A115D-4531-468D-9572-EF7A2E736506}" xr6:coauthVersionLast="43" xr6:coauthVersionMax="43" xr10:uidLastSave="{00000000-0000-0000-0000-000000000000}"/>
  <bookViews>
    <workbookView xWindow="-120" yWindow="-120" windowWidth="29040" windowHeight="15840" xr2:uid="{B093E1DB-E2DF-43B4-BA07-31AC8D1ADACC}"/>
  </bookViews>
  <sheets>
    <sheet name="SO 01-16-0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81" i="1" l="1"/>
  <c r="O81" i="1" s="1"/>
  <c r="I114" i="1" l="1"/>
  <c r="O114" i="1" s="1"/>
  <c r="I110" i="1"/>
  <c r="O110" i="1" s="1"/>
  <c r="I106" i="1"/>
  <c r="O106" i="1" s="1"/>
  <c r="I102" i="1"/>
  <c r="O102" i="1" s="1"/>
  <c r="I98" i="1"/>
  <c r="O98" i="1" s="1"/>
  <c r="I94" i="1"/>
  <c r="O94" i="1" s="1"/>
  <c r="I89" i="1"/>
  <c r="O89" i="1" s="1"/>
  <c r="I85" i="1"/>
  <c r="O85" i="1" s="1"/>
  <c r="I77" i="1"/>
  <c r="O77" i="1" s="1"/>
  <c r="I73" i="1"/>
  <c r="O73" i="1" s="1"/>
  <c r="I69" i="1"/>
  <c r="O69" i="1" s="1"/>
  <c r="I64" i="1"/>
  <c r="O64" i="1" s="1"/>
  <c r="I60" i="1"/>
  <c r="O60" i="1" s="1"/>
  <c r="I56" i="1"/>
  <c r="O56" i="1" s="1"/>
  <c r="I51" i="1"/>
  <c r="O51" i="1" s="1"/>
  <c r="I47" i="1"/>
  <c r="O47" i="1" s="1"/>
  <c r="R46" i="1" s="1"/>
  <c r="O46" i="1" s="1"/>
  <c r="I42" i="1"/>
  <c r="O42" i="1" s="1"/>
  <c r="I38" i="1"/>
  <c r="O38" i="1" s="1"/>
  <c r="I34" i="1"/>
  <c r="O34" i="1" s="1"/>
  <c r="I30" i="1"/>
  <c r="O30" i="1" s="1"/>
  <c r="I26" i="1"/>
  <c r="O26" i="1" s="1"/>
  <c r="I22" i="1"/>
  <c r="O22" i="1" s="1"/>
  <c r="I18" i="1"/>
  <c r="O18" i="1" s="1"/>
  <c r="I14" i="1"/>
  <c r="O14" i="1" s="1"/>
  <c r="I9" i="1"/>
  <c r="O9" i="1" s="1"/>
  <c r="R8" i="1" s="1"/>
  <c r="O8" i="1" s="1"/>
  <c r="R55" i="1" l="1"/>
  <c r="O55" i="1" s="1"/>
  <c r="Q68" i="1"/>
  <c r="I68" i="1" s="1"/>
  <c r="Q8" i="1"/>
  <c r="I8" i="1" s="1"/>
  <c r="R68" i="1"/>
  <c r="O68" i="1" s="1"/>
  <c r="R93" i="1"/>
  <c r="O93" i="1" s="1"/>
  <c r="R13" i="1"/>
  <c r="O13" i="1" s="1"/>
  <c r="Q13" i="1"/>
  <c r="I13" i="1" s="1"/>
  <c r="I3" i="1" s="1"/>
  <c r="Q46" i="1"/>
  <c r="I46" i="1" s="1"/>
  <c r="Q55" i="1"/>
  <c r="I55" i="1" s="1"/>
  <c r="Q93" i="1"/>
  <c r="I93" i="1" s="1"/>
  <c r="O2" i="1" l="1"/>
</calcChain>
</file>

<file path=xl/sharedStrings.xml><?xml version="1.0" encoding="utf-8"?>
<sst xmlns="http://schemas.openxmlformats.org/spreadsheetml/2006/main" count="394" uniqueCount="170">
  <si>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</si>
  <si>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</si>
  <si>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</si>
  <si>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</si>
  <si>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</si>
  <si>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</si>
  <si>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</si>
  <si>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</si>
  <si>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SO 01-16-01</t>
  </si>
  <si>
    <t>0,00</t>
  </si>
  <si>
    <t>2</t>
  </si>
  <si>
    <t>O</t>
  </si>
  <si>
    <t>Rozpočet:</t>
  </si>
  <si>
    <t>ŽST Křižanov, železniční spodek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</si>
  <si>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</si>
  <si>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</si>
  <si>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</si>
  <si>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</si>
  <si>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</si>
  <si>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</si>
  <si>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</si>
  <si>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</si>
  <si>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</si>
  <si>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</si>
  <si>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</si>
  <si>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</si>
  <si>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</si>
  <si>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</si>
  <si>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</si>
  <si>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</si>
  <si>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</si>
  <si>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</si>
  <si>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</si>
  <si>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</si>
  <si>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Všeobecné konstrukce a práce</t>
  </si>
  <si>
    <t>P</t>
  </si>
  <si>
    <t>R015111.2</t>
  </si>
  <si>
    <t/>
  </si>
  <si>
    <t>POPLATKY ZA LIKVIDACŮ ODPADŮ NEKONTAMINOVANÝCH - 17 05 04  VYTĚŽENÉ ZEMINY A HORNINY  (výkopová zemina, zemina a kamení), vč. dopravy odpadu na skládku</t>
  </si>
  <si>
    <t>T</t>
  </si>
  <si>
    <t>PP</t>
  </si>
  <si>
    <t>bez možnosti uložení zemina na terénu, dle cenové nabídky dopravce</t>
  </si>
  <si>
    <t>VV</t>
  </si>
  <si>
    <t>viz Příloha č.6 technické zprávy E.1.1.1.1 bez materiálu pro zásyp nástupiště SO 01-16-02 
(8207,6-2123,2)*2,1=12 777,240 [A]</t>
  </si>
  <si>
    <t>TS</t>
  </si>
  <si>
    <t>1. Položka obsahuje: 
 – veškeré poplatky provozovateli skládky, recyklační linky nebo jiného zařízení na zpracování nebo likvidaci odpadů související s převzetím, uložením, zpracováním nebo likvidací odpadu 
 – náklady spojené s dopravou odpadu z místa stavby na místo převzetí provozovatelem skládky, recyklační linky nebo jiného zařízení na zpracování nebo likvidaci odpadů                                                                                                                                                                                                                                                                                                                                                                                                                                          
2. Způsob měření: 
Tunou se rozumí hmotnost odpadu vytříděného v souladu se zákonem č. 185/2001 Sb., o nakládání s odpady, v platném znění.</t>
  </si>
  <si>
    <t>Zemní práce</t>
  </si>
  <si>
    <t>12373</t>
  </si>
  <si>
    <t>ODKOP PRO SPOD STAVBU SILNIC A ŽELEZNIC TŘ. I</t>
  </si>
  <si>
    <t>M3</t>
  </si>
  <si>
    <t>viz Příloha č.6 technické zprávy E.1.1.1.1 
6974,1=6 974,100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</si>
  <si>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</si>
  <si>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</t>
  </si>
  <si>
    <t>HLOUBENÍ RÝH ŠÍŘ DO 2M PAŽ I NEPAŽ TŘ. I</t>
  </si>
  <si>
    <t>viz Příloha č.6 technické zprávy E.1.1.1.1 a rýhy pro chráničky 
1329,7+104=1 433,700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</si>
  <si>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</si>
  <si>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17120</t>
  </si>
  <si>
    <t>ULOŽENÍ SYPANINY DO NÁSYPŮ A NA SKLÁDKY BEZ ZHUTNĚNÍ</t>
  </si>
  <si>
    <t>viz Příloha č.6 technické zprávy E.1.1.1.1 
8207,6=8 207,600 [A]</t>
  </si>
  <si>
    <t>položka zahrnuje:  
- kompletní provedení zemní konstrukce do předepsaného tvaru  
- ošetření úložiště po celou dobu práce v něm vč. klimatických opatření  
- ztížení v okolí vedení, konstrukcí a objektů a jejich dočasné zajištění  
- ztížení provádění ve ztížených podmínkách a stísněných prostorech  
- ztížené ukládání sypaniny pod vodu  
- ukládání po vrstvách a po jiných nutných částech (figurách) vč. dosypávek  
- spouštění a nošení materiálu  
- úprava, očištění a ochrana podloží a svahů  
- svahování,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</si>
  <si>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17411</t>
  </si>
  <si>
    <t>ZÁSYP JAM A RÝH ZEMINOU SE ZHUTNĚNÍM</t>
  </si>
  <si>
    <t>viz Příloha č.10 technické zprávy E.1.1.1.1 a zásyp rýh pro chráničky 
96,3+104=200,300 [A]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</si>
  <si>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</si>
  <si>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18110</t>
  </si>
  <si>
    <t>ÚPRAVA PLÁNĚ SE ZHUTNĚNÍM V HORNINĚ TŘ. I</t>
  </si>
  <si>
    <t>M2</t>
  </si>
  <si>
    <t>viz Příloha č.6 technické zprávy E.1.1.1.1 
19403,7=19 403,700 [A]</t>
  </si>
  <si>
    <t>položka zahrnuje úpravu pláně včetně vyrovnání výškových rozdílů. Míru zhutnění určuje projekt.</t>
  </si>
  <si>
    <t>7</t>
  </si>
  <si>
    <t>R1823</t>
  </si>
  <si>
    <t>NÁKUP ZEMINY VHODNÉ K OHUMUSOVÁNÍ - VČ. NALOŽENÍ A DOPRAVY</t>
  </si>
  <si>
    <t>88,98*2*1=177,960 [A]</t>
  </si>
  <si>
    <t>veškeré práce jsou obsaženy v textu položky</t>
  </si>
  <si>
    <t>8</t>
  </si>
  <si>
    <t>R18230</t>
  </si>
  <si>
    <t>ROZPROSTŘENÍ ZEMINY VHODNÉ K OHUMUSOVÁNÍ V ROVINĚ</t>
  </si>
  <si>
    <t>(65,8+482,5+44,9)*0,15=88,980 [A]</t>
  </si>
  <si>
    <t>položka zahrnuje: 
nutné přemístění zeminy vhodné k ohumusování z dočasných skládek vzdálených do 50m 
rozprostření zeminy vhodné k ohumusování v předepsané tloušťce v rovině a ve svahu do 1:5</t>
  </si>
  <si>
    <t>R18242</t>
  </si>
  <si>
    <t>ZALOŽENÍ TRÁVNÍKU HYDROOSEVEM NA ZEMINU VHODNÉ K OHUMUSOVÁNÍ</t>
  </si>
  <si>
    <t>65,8+482,5+44,9=593,200 [A]</t>
  </si>
  <si>
    <t>Zahrnuje dodání předepsané travní směsi, hydroosev na zeminu vhodné k ohumusování, zalévání, první pokosení, to vše bez ohledu na sklon terénu</t>
  </si>
  <si>
    <t>Základy</t>
  </si>
  <si>
    <t>21152</t>
  </si>
  <si>
    <t>SANAČNÍ ŽEBRA Z KAMENIVA DRCENÉHO</t>
  </si>
  <si>
    <t>viz Příloha č.9 technické zprávy E.1.1.1.1 
1074,0=1 074,000 [A]</t>
  </si>
  <si>
    <t>položka zahrnuje dodávku předepsaného kameniva, mimostaveništní a vnitrostaveništní dopravu a jeho uložení není-li v zadávací dokumentaci uvedeno jinak, jedná se o nakupovaný materiál</t>
  </si>
  <si>
    <t>11</t>
  </si>
  <si>
    <t>21197</t>
  </si>
  <si>
    <t>OPLÁŠTĚNÍ ODVODŇOVACÍCH ŽEBER Z GEOTEXTILIE</t>
  </si>
  <si>
    <t>viz Příloha č.9 technické zprávy E.1.1.1.1 
7821,6=7 821,600 [A]</t>
  </si>
  <si>
    <t>položka zahrnuje dodávku předepsané geotextilie, mimostaveništní a vnitrostaveništní dopravu a její uložení včetně potřebných přesahů (nezapočítávají se do výměry)</t>
  </si>
  <si>
    <t>Vodorovné konstrukce</t>
  </si>
  <si>
    <t>12</t>
  </si>
  <si>
    <t>451312</t>
  </si>
  <si>
    <t>PODKLADNÍ A VÝPLŇOVÉ VRSTVY Z PROSTÉHO BETONU C12/15</t>
  </si>
  <si>
    <t>(5,2+4,1+5,8)*0,1=1,510 [A]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</si>
  <si>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</si>
  <si>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13</t>
  </si>
  <si>
    <t>45157</t>
  </si>
  <si>
    <t>PODKLADNÍ A VÝPLŇOVÉ VRSTVY Z KAMENIVA TĚŽENÉHO</t>
  </si>
  <si>
    <t>viz Příloha č.9 technické zprávy E.1.1.1.1 
63,3=63,300 [A]</t>
  </si>
  <si>
    <t>položka zahrnuje dodávku předepsaného kameniva, mimostaveništní a vnitrostaveništní dopravu a jeho uložení  
není-li v zadávací dokumentaci uvedeno jinak, jedná se o nakupovaný materiál</t>
  </si>
  <si>
    <t>14</t>
  </si>
  <si>
    <t>465512</t>
  </si>
  <si>
    <t>DLAŽBY Z LOMOVÉHO KAMENE NA MC</t>
  </si>
  <si>
    <t>(5,2+4,1+5,8)*0,15=2,265 [A]</t>
  </si>
  <si>
    <t>položka zahrnuje:  
- nutné zemní práce (svahování, úpravu pláně a pod.)  
- zřízení spojovací vrstvy  
- zřízení lože dlažby z cementové malty předepsané kvality a předepsané tloušťky  
- dodávku a položení dlažby z lomového kamene do předepsaného tvaru  
- spárování, těsnění, tmelení a vyplnění spar MC případně s vyklínováním  
- úprava povrchu pro odvedení srážkové vody  
- nezahrnuje podklad pod dlažbu, vykazuje se samostatně položkami SD 45</t>
  </si>
  <si>
    <t>Komunikace</t>
  </si>
  <si>
    <t>15</t>
  </si>
  <si>
    <t>501101</t>
  </si>
  <si>
    <t>ZŘÍZENÍ KONSTRUKČNÍ VRSTVY TĚLESA ŽELEZNIČNÍHO SPODKU ZE ŠTĚRKODRTI NOVÉ</t>
  </si>
  <si>
    <t>viz Příloha č.11 technické zprávy E.1.1.1.1 
4882,6=4 882,600 [A]</t>
  </si>
  <si>
    <t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</si>
  <si>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16</t>
  </si>
  <si>
    <t>501301</t>
  </si>
  <si>
    <t>ZŘÍZENÍ KONSTRUKČNÍ VRSTVY TĚLESA ŽELEZNIČNÍHO SPODKU Z MINERÁLNÍCH SMĚSÍ NOVÉ</t>
  </si>
  <si>
    <t>viz Příloha č.11 technické zprávy E.1.1.1.1 
548,2=548,200 [A]</t>
  </si>
  <si>
    <t>1. Položka obsahuje:  
 – nákup a dodání minerální směsi v požadované kvalitě podle zadávací dokumentace  
 – očištění podkladu případně zřízení spojovací vrstvy  
 – uložení minerální směsi dle předepsaného technologického předpisu  
 – zřízení konstrukční vrstvy z minerální směsi bez rozlišení šířky, pokládání vrstvy po etapách, příp. dílčích vrstvách, včetně pracovních spar a spojů  
 – hutnění na požadovanou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</si>
  <si>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17</t>
  </si>
  <si>
    <t>501410</t>
  </si>
  <si>
    <t>ZŘÍZENÍ KONSTRUKČNÍ VRSTVY TĚLESA ŽELEZNIČNÍHO SPODKU ZE ZEMINY ZLEPŠENÉ (STABILIZOVANÉ) CEMENTEM</t>
  </si>
  <si>
    <t>viz Příloha č.11 technické zprávy E.1.1.1.1 
404,7=404,700 [A]</t>
  </si>
  <si>
    <t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</si>
  <si>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18</t>
  </si>
  <si>
    <t>502941</t>
  </si>
  <si>
    <t>ZŘÍZENÍ KONSTRUKČNÍ VRSTVY TĚLESA ŽELEZNIČNÍHO SPODKU Z GEOTEXTILIE</t>
  </si>
  <si>
    <t>viz Příloha č.11 technické zprávy E.1.1.1.1 
16031,7=16 031,700 [A]</t>
  </si>
  <si>
    <t>1. Položka obsahuje:  
 – nákup a dodání geosyntetika v požadované kvalitě  
 – očištění a urovnání podkladu  
 – uložení geosyntetika dle předepsaného technologického předpisu  
 – zřízení konstrukční vrstvy z geosyntetika bez rozlišení šířky, pokládání vrstvy po etapách, včetně pracovních spar a spojů  
 – průkazní zkoušky, kontrolní zkoušky a kontrolní měření  
 – úpravu napojení, ukončení a těsnění podél trativodů, vpustí, šachet a pod.  
 – úpravu povrchu vrstvy  
2. Položka neobsahuje:  
 X  
3. Způsob měření:  
Měří se metr čtverečný projektované nebo skutečné plochy, přičemž do výměry je již zahrnuto ztratné, přesahy, prořezy.</t>
  </si>
  <si>
    <t>19</t>
  </si>
  <si>
    <t>502942</t>
  </si>
  <si>
    <t>ZŘÍZENÍ KONSTRUKČNÍ VRSTVY TĚLESA ŽELEZNIČNÍHO SPODKU Z GEOMŘÍŽKY</t>
  </si>
  <si>
    <t>Potrubí</t>
  </si>
  <si>
    <t>20</t>
  </si>
  <si>
    <t>87434</t>
  </si>
  <si>
    <t>POTRUBÍ Z TRUB PLASTOVÝCH ODPADNÍCH DN DO 200MM</t>
  </si>
  <si>
    <t>M</t>
  </si>
  <si>
    <t>viz Příloha č.10 technické zprávy E.1.1.1.1 
141=141,000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</si>
  <si>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</si>
  <si>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21</t>
  </si>
  <si>
    <t>875342</t>
  </si>
  <si>
    <t>POTRUBÍ DREN Z TRUB PLAST DN DO 200MM DĚROVANÝCH</t>
  </si>
  <si>
    <t>viz Příloha č.9 technické zprávy E.1.1.1.1 
2314,1=2 314,100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</si>
  <si>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</t>
  </si>
  <si>
    <t>22</t>
  </si>
  <si>
    <t>87634</t>
  </si>
  <si>
    <t>CHRÁNIČKY Z TRUB PLASTOVÝCH DN DO 200MM</t>
  </si>
  <si>
    <t>viz technická zpráva a souhrné části dokumentace 
960=960,000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</si>
  <si>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 včetně případně předepsaného utěsnění konců chrániček  
- položky platí pro práce prováděné v prostoru zapaženém i nezapaženém a i v kolektorech, chráničkách</t>
  </si>
  <si>
    <t>23</t>
  </si>
  <si>
    <t>89536</t>
  </si>
  <si>
    <t>DRENÁŽNÍ VÝUSŤ Z PROST BETONU</t>
  </si>
  <si>
    <t>KUS</t>
  </si>
  <si>
    <t>km 61,525, km 61,795 a km 62,0715 
3=3,000 [A]</t>
  </si>
  <si>
    <t>položka zahrnuje:  
- dodání  čerstvého  betonu  (betonové  směsi)  požadované  kvality,  jeho  uložení  do požadovaného tvaru, ošetření a ochranu betonu,  
- bednění  požadovaných  konstr. (i ztracené) s úpravou  dle požadované  kvality povrchu betonu, včetně odbedňovacích a odskružovacích prostředků,  
- zřízení  všech  požadovaných  otvorů, kapes, výklenků, prostupů, dutin, drážek a pod., vč. ztížení práce a úprav  kolem nich,  
- úpravy povrchu pro položení požadované izolace, povlaků a nátěrů, případně vyspravení,  
- nátěry zabraňující soudržnost betonu a bednění,  
- opatření  povrchů  betonu  izolací  proti zemní vlhkosti v částech, kde přijdou do styku se zeminou nebo kamenivem</t>
  </si>
  <si>
    <t>24</t>
  </si>
  <si>
    <t>899523</t>
  </si>
  <si>
    <t>OBETONOVÁNÍ POTRUBÍ Z PROSTÉHO BETONU DO C16/20</t>
  </si>
  <si>
    <t>viz Příloha č.10 technické zprávy E.1.1.1.1 
19,0=19,000 [A]</t>
  </si>
  <si>
    <t>- dodání čerstvého betonu (betonové směsi) požadované kvality, jeho uložení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požadovaných konstr. (i ztracené) s úpravou dle požadované kvality povrchu betonu, včetně odbedňovacích a odskružovacích prostředků,  
- podpěrné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všech požadovaných otvorů, kapes, výklenků, prostupů, dutin, drážek a pod., vč. ztížení práce a úprav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a tmelení spar a spojů,  
- opatření povrchů betonu izolací proti zemní vlhkosti v částech, kde přijdou do styku se zeminou nebo kamenivem,  
- případné zřízení spojovací vrstvy u základů,  
- úpravy pro osazení zařízení ochrany konstrukce proti vlivu bludných proudů</t>
  </si>
  <si>
    <t>25</t>
  </si>
  <si>
    <t>R89581</t>
  </si>
  <si>
    <t>DRENÁŽNÍ ŠACHTICE NORMÁLNÍ Z PLAST DÍLCŮ DN400 S UZAMYKATELNÝM POKLOPEM</t>
  </si>
  <si>
    <t>viz Příloha č.9 technické zprávy E.1.1.1.1 
68=68,000 [A]</t>
  </si>
  <si>
    <t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</si>
  <si>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18A</t>
  </si>
  <si>
    <t>ZŘÍZENÍ KONSTRUKČNÍ VRSTVY TĚLESA ŽELEZNIČNÍHO SPODKU Z GEOKOMPOZITU</t>
  </si>
  <si>
    <t>1. Položka obsahuje:
 – nákup a dodání geosyntetika v požadované kvalitě
 – očištění a urovnání podkladu
 – uložení geosyntetika dle předepsaného technologického předpisu
 – zřízení konstrukční vrstvy z geosyntetika bez rozlišení šířky, pokládání vrstvy po etapách, včetně pracovních spar a spojů
 – průkazní zkoušky, kontrolní zkoušky a kontrolní měření
 – úpravu napojení, ukončení a těsnění podél trativodů, vpustí, šachet a pod.
 – úpravu povrchu vrstvy
2. Položka neobsahuje:
 X
3. Způsob měření:
Měří se metr čtverečný projektované nebo skutečné plochy, přičemž do výměry je již zahrnuto ztratné, přesahy, prořezy.</t>
  </si>
  <si>
    <t>geokompozit (tuhá geomříž + geotextilie)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</si>
</sst>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trike/>
      <sz val="10"/>
      <name val="Arial"/>
      <family val="2"/>
      <charset val="238"/>
    </font>
    <font>
      <i/>
      <strike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right" vertical="center"/>
    </xf>
    <xf numFmtId="0" fontId="6" fillId="4" borderId="3" xfId="0" applyFont="1" applyFill="1" applyBorder="1">
      <alignment vertical="center"/>
    </xf>
    <xf numFmtId="0" fontId="6" fillId="4" borderId="3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0" fontId="0" fillId="4" borderId="0" xfId="0" applyFill="1">
      <alignment vertical="center"/>
    </xf>
    <xf numFmtId="0" fontId="0" fillId="4" borderId="3" xfId="0" applyFill="1" applyBorder="1" applyAlignment="1">
      <alignment horizontal="left" vertical="center" wrapText="1"/>
    </xf>
    <xf numFmtId="0" fontId="6" fillId="4" borderId="0" xfId="0" applyFont="1" applyFill="1">
      <alignment vertical="center"/>
    </xf>
    <xf numFmtId="0" fontId="7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8" fillId="0" borderId="3" xfId="0" applyFont="1" applyFill="1" applyBorder="1">
      <alignment vertical="center"/>
    </xf>
    <xf numFmtId="0" fontId="8" fillId="0" borderId="0" xfId="0" applyFont="1" applyFill="1">
      <alignment vertical="center"/>
    </xf>
    <xf numFmtId="0" fontId="8" fillId="0" borderId="5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9" fillId="0" borderId="3" xfId="0" applyFont="1" applyFill="1" applyBorder="1" applyAlignment="1">
      <alignment horizontal="right" vertical="center"/>
    </xf>
    <xf numFmtId="0" fontId="9" fillId="0" borderId="3" xfId="0" applyFont="1" applyFill="1" applyBorder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1E2378-0191-4BDC-8D45-3644EE283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AC685-15AD-4E7C-8234-7C88F3013618}">
  <sheetPr codeName="List63"/>
  <dimension ref="A1:R117"/>
  <sheetViews>
    <sheetView tabSelected="1" topLeftCell="B1" zoomScaleNormal="100" workbookViewId="0">
      <pane ySplit="7" topLeftCell="A80" activePane="bottomLeft" state="frozen"/>
      <selection pane="bottomLeft" activeCell="E83" sqref="E83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0+O8+O13+O46+O55+O68+O93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53" t="s">
        <v>6</v>
      </c>
      <c r="D3" s="54"/>
      <c r="E3" s="5" t="s">
        <v>7</v>
      </c>
      <c r="F3" s="1"/>
      <c r="G3" s="6"/>
      <c r="H3" s="7" t="s">
        <v>8</v>
      </c>
      <c r="I3" s="8">
        <f>0+I8+I13+I46+I55+I68+I93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55" t="s">
        <v>8</v>
      </c>
      <c r="D4" s="56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52" t="s">
        <v>15</v>
      </c>
      <c r="B5" s="52" t="s">
        <v>16</v>
      </c>
      <c r="C5" s="52" t="s">
        <v>17</v>
      </c>
      <c r="D5" s="52" t="s">
        <v>18</v>
      </c>
      <c r="E5" s="52" t="s">
        <v>19</v>
      </c>
      <c r="F5" s="52" t="s">
        <v>20</v>
      </c>
      <c r="G5" s="52" t="s">
        <v>21</v>
      </c>
      <c r="H5" s="52" t="s">
        <v>22</v>
      </c>
      <c r="I5" s="52"/>
      <c r="O5" t="s">
        <v>23</v>
      </c>
      <c r="P5" t="s">
        <v>10</v>
      </c>
    </row>
    <row r="6" spans="1:18" ht="12.75" customHeight="1" x14ac:dyDescent="0.2">
      <c r="A6" s="52"/>
      <c r="B6" s="52"/>
      <c r="C6" s="52"/>
      <c r="D6" s="52"/>
      <c r="E6" s="52"/>
      <c r="F6" s="52"/>
      <c r="G6" s="52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26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>
        <f>0+I9</f>
        <v>0</v>
      </c>
      <c r="R8">
        <f>0+O9</f>
        <v>0</v>
      </c>
    </row>
    <row r="9" spans="1:18" ht="38.25" x14ac:dyDescent="0.2">
      <c r="A9" s="16" t="s">
        <v>35</v>
      </c>
      <c r="B9" s="17" t="s">
        <v>27</v>
      </c>
      <c r="C9" s="17" t="s">
        <v>36</v>
      </c>
      <c r="D9" s="16" t="s">
        <v>37</v>
      </c>
      <c r="E9" s="18" t="s">
        <v>38</v>
      </c>
      <c r="F9" s="19" t="s">
        <v>39</v>
      </c>
      <c r="G9" s="20">
        <v>12777.24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40</v>
      </c>
      <c r="E10" s="23" t="s">
        <v>41</v>
      </c>
    </row>
    <row r="11" spans="1:18" ht="38.25" x14ac:dyDescent="0.2">
      <c r="A11" s="24" t="s">
        <v>42</v>
      </c>
      <c r="E11" s="25" t="s">
        <v>43</v>
      </c>
    </row>
    <row r="12" spans="1:18" ht="127.5" x14ac:dyDescent="0.2">
      <c r="A12" t="s">
        <v>44</v>
      </c>
      <c r="E12" s="23" t="s">
        <v>45</v>
      </c>
    </row>
    <row r="13" spans="1:18" ht="12.75" customHeight="1" x14ac:dyDescent="0.2">
      <c r="A13" s="3" t="s">
        <v>33</v>
      </c>
      <c r="B13" s="3"/>
      <c r="C13" s="26" t="s">
        <v>27</v>
      </c>
      <c r="D13" s="3"/>
      <c r="E13" s="14" t="s">
        <v>46</v>
      </c>
      <c r="F13" s="3"/>
      <c r="G13" s="3"/>
      <c r="H13" s="3"/>
      <c r="I13" s="27">
        <f>0+Q13</f>
        <v>0</v>
      </c>
      <c r="O13">
        <f>0+R13</f>
        <v>0</v>
      </c>
      <c r="Q13">
        <f>0+I14+I18+I22+I26+I30+I34+I38+I42</f>
        <v>0</v>
      </c>
      <c r="R13">
        <f>0+O14+O18+O22+O26+O30+O34+O38+O42</f>
        <v>0</v>
      </c>
    </row>
    <row r="14" spans="1:18" x14ac:dyDescent="0.2">
      <c r="A14" s="16" t="s">
        <v>35</v>
      </c>
      <c r="B14" s="17" t="s">
        <v>10</v>
      </c>
      <c r="C14" s="17" t="s">
        <v>47</v>
      </c>
      <c r="D14" s="16" t="s">
        <v>37</v>
      </c>
      <c r="E14" s="18" t="s">
        <v>48</v>
      </c>
      <c r="F14" s="19" t="s">
        <v>49</v>
      </c>
      <c r="G14" s="20">
        <v>6974.1</v>
      </c>
      <c r="H14" s="21">
        <v>0</v>
      </c>
      <c r="I14" s="21">
        <f>ROUND(ROUND(H14,2)*ROUND(G14,3),2)</f>
        <v>0</v>
      </c>
      <c r="O14">
        <f>(I14*21)/100</f>
        <v>0</v>
      </c>
      <c r="P14" t="s">
        <v>10</v>
      </c>
    </row>
    <row r="15" spans="1:18" x14ac:dyDescent="0.2">
      <c r="A15" s="22" t="s">
        <v>40</v>
      </c>
      <c r="E15" s="23" t="s">
        <v>37</v>
      </c>
    </row>
    <row r="16" spans="1:18" ht="25.5" x14ac:dyDescent="0.2">
      <c r="A16" s="24" t="s">
        <v>42</v>
      </c>
      <c r="E16" s="25" t="s">
        <v>50</v>
      </c>
    </row>
    <row r="17" spans="1:16" ht="369.75" x14ac:dyDescent="0.2">
      <c r="A17" t="s">
        <v>44</v>
      </c>
      <c r="E17" s="23" t="s">
        <v>51</v>
      </c>
    </row>
    <row r="18" spans="1:16" x14ac:dyDescent="0.2">
      <c r="A18" s="16" t="s">
        <v>35</v>
      </c>
      <c r="B18" s="17" t="s">
        <v>2</v>
      </c>
      <c r="C18" s="17" t="s">
        <v>52</v>
      </c>
      <c r="D18" s="16" t="s">
        <v>37</v>
      </c>
      <c r="E18" s="18" t="s">
        <v>53</v>
      </c>
      <c r="F18" s="19" t="s">
        <v>49</v>
      </c>
      <c r="G18" s="20">
        <v>1433.7</v>
      </c>
      <c r="H18" s="21">
        <v>0</v>
      </c>
      <c r="I18" s="21">
        <f>ROUND(ROUND(H18,2)*ROUND(G18,3),2)</f>
        <v>0</v>
      </c>
      <c r="O18">
        <f>(I18*21)/100</f>
        <v>0</v>
      </c>
      <c r="P18" t="s">
        <v>10</v>
      </c>
    </row>
    <row r="19" spans="1:16" x14ac:dyDescent="0.2">
      <c r="A19" s="22" t="s">
        <v>40</v>
      </c>
      <c r="E19" s="23" t="s">
        <v>37</v>
      </c>
    </row>
    <row r="20" spans="1:16" ht="25.5" x14ac:dyDescent="0.2">
      <c r="A20" s="24" t="s">
        <v>42</v>
      </c>
      <c r="E20" s="25" t="s">
        <v>54</v>
      </c>
    </row>
    <row r="21" spans="1:16" ht="318.75" x14ac:dyDescent="0.2">
      <c r="A21" t="s">
        <v>44</v>
      </c>
      <c r="E21" s="23" t="s">
        <v>55</v>
      </c>
    </row>
    <row r="22" spans="1:16" x14ac:dyDescent="0.2">
      <c r="A22" s="16" t="s">
        <v>35</v>
      </c>
      <c r="B22" s="17" t="s">
        <v>28</v>
      </c>
      <c r="C22" s="17" t="s">
        <v>56</v>
      </c>
      <c r="D22" s="16" t="s">
        <v>37</v>
      </c>
      <c r="E22" s="18" t="s">
        <v>57</v>
      </c>
      <c r="F22" s="19" t="s">
        <v>49</v>
      </c>
      <c r="G22" s="20">
        <v>8207.6</v>
      </c>
      <c r="H22" s="21">
        <v>0</v>
      </c>
      <c r="I22" s="21">
        <f>ROUND(ROUND(H22,2)*ROUND(G22,3),2)</f>
        <v>0</v>
      </c>
      <c r="O22">
        <f>(I22*21)/100</f>
        <v>0</v>
      </c>
      <c r="P22" t="s">
        <v>10</v>
      </c>
    </row>
    <row r="23" spans="1:16" x14ac:dyDescent="0.2">
      <c r="A23" s="22" t="s">
        <v>40</v>
      </c>
      <c r="E23" s="23" t="s">
        <v>37</v>
      </c>
    </row>
    <row r="24" spans="1:16" ht="25.5" x14ac:dyDescent="0.2">
      <c r="A24" s="24" t="s">
        <v>42</v>
      </c>
      <c r="E24" s="25" t="s">
        <v>58</v>
      </c>
    </row>
    <row r="25" spans="1:16" ht="191.25" x14ac:dyDescent="0.2">
      <c r="A25" t="s">
        <v>44</v>
      </c>
      <c r="E25" s="23" t="s">
        <v>59</v>
      </c>
    </row>
    <row r="26" spans="1:16" x14ac:dyDescent="0.2">
      <c r="A26" s="16" t="s">
        <v>35</v>
      </c>
      <c r="B26" s="17" t="s">
        <v>29</v>
      </c>
      <c r="C26" s="17" t="s">
        <v>60</v>
      </c>
      <c r="D26" s="16" t="s">
        <v>37</v>
      </c>
      <c r="E26" s="18" t="s">
        <v>61</v>
      </c>
      <c r="F26" s="19" t="s">
        <v>49</v>
      </c>
      <c r="G26" s="20">
        <v>200.3</v>
      </c>
      <c r="H26" s="21">
        <v>0</v>
      </c>
      <c r="I26" s="21">
        <f>ROUND(ROUND(H26,2)*ROUND(G26,3),2)</f>
        <v>0</v>
      </c>
      <c r="O26">
        <f>(I26*21)/100</f>
        <v>0</v>
      </c>
      <c r="P26" t="s">
        <v>10</v>
      </c>
    </row>
    <row r="27" spans="1:16" x14ac:dyDescent="0.2">
      <c r="A27" s="22" t="s">
        <v>40</v>
      </c>
      <c r="E27" s="23" t="s">
        <v>37</v>
      </c>
    </row>
    <row r="28" spans="1:16" ht="25.5" x14ac:dyDescent="0.2">
      <c r="A28" s="24" t="s">
        <v>42</v>
      </c>
      <c r="E28" s="25" t="s">
        <v>62</v>
      </c>
    </row>
    <row r="29" spans="1:16" ht="229.5" x14ac:dyDescent="0.2">
      <c r="A29" t="s">
        <v>44</v>
      </c>
      <c r="E29" s="23" t="s">
        <v>63</v>
      </c>
    </row>
    <row r="30" spans="1:16" x14ac:dyDescent="0.2">
      <c r="A30" s="16" t="s">
        <v>35</v>
      </c>
      <c r="B30" s="17" t="s">
        <v>30</v>
      </c>
      <c r="C30" s="17" t="s">
        <v>64</v>
      </c>
      <c r="D30" s="16" t="s">
        <v>37</v>
      </c>
      <c r="E30" s="18" t="s">
        <v>65</v>
      </c>
      <c r="F30" s="19" t="s">
        <v>66</v>
      </c>
      <c r="G30" s="20">
        <v>19403.7</v>
      </c>
      <c r="H30" s="21">
        <v>0</v>
      </c>
      <c r="I30" s="21">
        <f>ROUND(ROUND(H30,2)*ROUND(G30,3),2)</f>
        <v>0</v>
      </c>
      <c r="O30">
        <f>(I30*21)/100</f>
        <v>0</v>
      </c>
      <c r="P30" t="s">
        <v>10</v>
      </c>
    </row>
    <row r="31" spans="1:16" x14ac:dyDescent="0.2">
      <c r="A31" s="22" t="s">
        <v>40</v>
      </c>
      <c r="E31" s="23" t="s">
        <v>37</v>
      </c>
    </row>
    <row r="32" spans="1:16" ht="25.5" x14ac:dyDescent="0.2">
      <c r="A32" s="24" t="s">
        <v>42</v>
      </c>
      <c r="E32" s="25" t="s">
        <v>67</v>
      </c>
    </row>
    <row r="33" spans="1:18" ht="25.5" x14ac:dyDescent="0.2">
      <c r="A33" t="s">
        <v>44</v>
      </c>
      <c r="E33" s="23" t="s">
        <v>68</v>
      </c>
    </row>
    <row r="34" spans="1:18" x14ac:dyDescent="0.2">
      <c r="A34" s="16" t="s">
        <v>35</v>
      </c>
      <c r="B34" s="17" t="s">
        <v>69</v>
      </c>
      <c r="C34" s="17" t="s">
        <v>70</v>
      </c>
      <c r="D34" s="16" t="s">
        <v>37</v>
      </c>
      <c r="E34" s="18" t="s">
        <v>71</v>
      </c>
      <c r="F34" s="19" t="s">
        <v>39</v>
      </c>
      <c r="G34" s="20">
        <v>177.96</v>
      </c>
      <c r="H34" s="21">
        <v>0</v>
      </c>
      <c r="I34" s="21">
        <f>ROUND(ROUND(H34,2)*ROUND(G34,3),2)</f>
        <v>0</v>
      </c>
      <c r="O34">
        <f>(I34*21)/100</f>
        <v>0</v>
      </c>
      <c r="P34" t="s">
        <v>10</v>
      </c>
    </row>
    <row r="35" spans="1:18" x14ac:dyDescent="0.2">
      <c r="A35" s="22" t="s">
        <v>40</v>
      </c>
      <c r="E35" s="23" t="s">
        <v>37</v>
      </c>
    </row>
    <row r="36" spans="1:18" x14ac:dyDescent="0.2">
      <c r="A36" s="24" t="s">
        <v>42</v>
      </c>
      <c r="E36" s="25" t="s">
        <v>72</v>
      </c>
    </row>
    <row r="37" spans="1:18" x14ac:dyDescent="0.2">
      <c r="A37" t="s">
        <v>44</v>
      </c>
      <c r="E37" s="23" t="s">
        <v>73</v>
      </c>
    </row>
    <row r="38" spans="1:18" x14ac:dyDescent="0.2">
      <c r="A38" s="16" t="s">
        <v>35</v>
      </c>
      <c r="B38" s="17" t="s">
        <v>74</v>
      </c>
      <c r="C38" s="17" t="s">
        <v>75</v>
      </c>
      <c r="D38" s="16" t="s">
        <v>37</v>
      </c>
      <c r="E38" s="18" t="s">
        <v>76</v>
      </c>
      <c r="F38" s="19" t="s">
        <v>49</v>
      </c>
      <c r="G38" s="20">
        <v>88.98</v>
      </c>
      <c r="H38" s="21">
        <v>0</v>
      </c>
      <c r="I38" s="21">
        <f>ROUND(ROUND(H38,2)*ROUND(G38,3),2)</f>
        <v>0</v>
      </c>
      <c r="O38">
        <f>(I38*21)/100</f>
        <v>0</v>
      </c>
      <c r="P38" t="s">
        <v>10</v>
      </c>
    </row>
    <row r="39" spans="1:18" x14ac:dyDescent="0.2">
      <c r="A39" s="22" t="s">
        <v>40</v>
      </c>
      <c r="E39" s="23" t="s">
        <v>37</v>
      </c>
    </row>
    <row r="40" spans="1:18" x14ac:dyDescent="0.2">
      <c r="A40" s="24" t="s">
        <v>42</v>
      </c>
      <c r="E40" s="25" t="s">
        <v>77</v>
      </c>
    </row>
    <row r="41" spans="1:18" ht="63.75" x14ac:dyDescent="0.2">
      <c r="A41" t="s">
        <v>44</v>
      </c>
      <c r="E41" s="23" t="s">
        <v>78</v>
      </c>
    </row>
    <row r="42" spans="1:18" ht="25.5" x14ac:dyDescent="0.2">
      <c r="A42" s="16" t="s">
        <v>35</v>
      </c>
      <c r="B42" s="17" t="s">
        <v>31</v>
      </c>
      <c r="C42" s="17" t="s">
        <v>79</v>
      </c>
      <c r="D42" s="16" t="s">
        <v>37</v>
      </c>
      <c r="E42" s="18" t="s">
        <v>80</v>
      </c>
      <c r="F42" s="19" t="s">
        <v>66</v>
      </c>
      <c r="G42" s="20">
        <v>593.20000000000005</v>
      </c>
      <c r="H42" s="21">
        <v>0</v>
      </c>
      <c r="I42" s="21">
        <f>ROUND(ROUND(H42,2)*ROUND(G42,3),2)</f>
        <v>0</v>
      </c>
      <c r="O42">
        <f>(I42*21)/100</f>
        <v>0</v>
      </c>
      <c r="P42" t="s">
        <v>10</v>
      </c>
    </row>
    <row r="43" spans="1:18" x14ac:dyDescent="0.2">
      <c r="A43" s="22" t="s">
        <v>40</v>
      </c>
      <c r="E43" s="23" t="s">
        <v>37</v>
      </c>
    </row>
    <row r="44" spans="1:18" x14ac:dyDescent="0.2">
      <c r="A44" s="24" t="s">
        <v>42</v>
      </c>
      <c r="E44" s="25" t="s">
        <v>81</v>
      </c>
    </row>
    <row r="45" spans="1:18" ht="25.5" x14ac:dyDescent="0.2">
      <c r="A45" t="s">
        <v>44</v>
      </c>
      <c r="E45" s="23" t="s">
        <v>82</v>
      </c>
    </row>
    <row r="46" spans="1:18" ht="12.75" customHeight="1" x14ac:dyDescent="0.2">
      <c r="A46" s="3" t="s">
        <v>33</v>
      </c>
      <c r="B46" s="3"/>
      <c r="C46" s="26" t="s">
        <v>10</v>
      </c>
      <c r="D46" s="3"/>
      <c r="E46" s="14" t="s">
        <v>83</v>
      </c>
      <c r="F46" s="3"/>
      <c r="G46" s="3"/>
      <c r="H46" s="3"/>
      <c r="I46" s="27">
        <f>0+Q46</f>
        <v>0</v>
      </c>
      <c r="O46">
        <f>0+R46</f>
        <v>0</v>
      </c>
      <c r="Q46">
        <f>0+I47+I51</f>
        <v>0</v>
      </c>
      <c r="R46">
        <f>0+O47+O51</f>
        <v>0</v>
      </c>
    </row>
    <row r="47" spans="1:18" x14ac:dyDescent="0.2">
      <c r="A47" s="16" t="s">
        <v>35</v>
      </c>
      <c r="B47" s="17" t="s">
        <v>32</v>
      </c>
      <c r="C47" s="17" t="s">
        <v>84</v>
      </c>
      <c r="D47" s="16" t="s">
        <v>37</v>
      </c>
      <c r="E47" s="18" t="s">
        <v>85</v>
      </c>
      <c r="F47" s="19" t="s">
        <v>49</v>
      </c>
      <c r="G47" s="20">
        <v>1074</v>
      </c>
      <c r="H47" s="21">
        <v>0</v>
      </c>
      <c r="I47" s="21">
        <f>ROUND(ROUND(H47,2)*ROUND(G47,3),2)</f>
        <v>0</v>
      </c>
      <c r="O47">
        <f>(I47*21)/100</f>
        <v>0</v>
      </c>
      <c r="P47" t="s">
        <v>10</v>
      </c>
    </row>
    <row r="48" spans="1:18" x14ac:dyDescent="0.2">
      <c r="A48" s="22" t="s">
        <v>40</v>
      </c>
      <c r="E48" s="23" t="s">
        <v>37</v>
      </c>
    </row>
    <row r="49" spans="1:18" ht="25.5" x14ac:dyDescent="0.2">
      <c r="A49" s="24" t="s">
        <v>42</v>
      </c>
      <c r="E49" s="25" t="s">
        <v>86</v>
      </c>
    </row>
    <row r="50" spans="1:18" ht="38.25" x14ac:dyDescent="0.2">
      <c r="A50" t="s">
        <v>44</v>
      </c>
      <c r="E50" s="23" t="s">
        <v>87</v>
      </c>
    </row>
    <row r="51" spans="1:18" x14ac:dyDescent="0.2">
      <c r="A51" s="16" t="s">
        <v>35</v>
      </c>
      <c r="B51" s="17" t="s">
        <v>88</v>
      </c>
      <c r="C51" s="17" t="s">
        <v>89</v>
      </c>
      <c r="D51" s="16" t="s">
        <v>37</v>
      </c>
      <c r="E51" s="18" t="s">
        <v>90</v>
      </c>
      <c r="F51" s="19" t="s">
        <v>66</v>
      </c>
      <c r="G51" s="20">
        <v>7821.6</v>
      </c>
      <c r="H51" s="21">
        <v>0</v>
      </c>
      <c r="I51" s="21">
        <f>ROUND(ROUND(H51,2)*ROUND(G51,3),2)</f>
        <v>0</v>
      </c>
      <c r="O51">
        <f>(I51*21)/100</f>
        <v>0</v>
      </c>
      <c r="P51" t="s">
        <v>10</v>
      </c>
    </row>
    <row r="52" spans="1:18" x14ac:dyDescent="0.2">
      <c r="A52" s="22" t="s">
        <v>40</v>
      </c>
      <c r="E52" s="23" t="s">
        <v>37</v>
      </c>
    </row>
    <row r="53" spans="1:18" ht="25.5" x14ac:dyDescent="0.2">
      <c r="A53" s="24" t="s">
        <v>42</v>
      </c>
      <c r="E53" s="25" t="s">
        <v>91</v>
      </c>
    </row>
    <row r="54" spans="1:18" ht="38.25" x14ac:dyDescent="0.2">
      <c r="A54" t="s">
        <v>44</v>
      </c>
      <c r="E54" s="23" t="s">
        <v>92</v>
      </c>
    </row>
    <row r="55" spans="1:18" ht="12.75" customHeight="1" x14ac:dyDescent="0.2">
      <c r="A55" s="3" t="s">
        <v>33</v>
      </c>
      <c r="B55" s="3"/>
      <c r="C55" s="26" t="s">
        <v>28</v>
      </c>
      <c r="D55" s="3"/>
      <c r="E55" s="14" t="s">
        <v>93</v>
      </c>
      <c r="F55" s="3"/>
      <c r="G55" s="3"/>
      <c r="H55" s="3"/>
      <c r="I55" s="27">
        <f>0+Q55</f>
        <v>0</v>
      </c>
      <c r="O55">
        <f>0+R55</f>
        <v>0</v>
      </c>
      <c r="Q55">
        <f>0+I56+I60+I64</f>
        <v>0</v>
      </c>
      <c r="R55">
        <f>0+O56+O60+O64</f>
        <v>0</v>
      </c>
    </row>
    <row r="56" spans="1:18" x14ac:dyDescent="0.2">
      <c r="A56" s="16" t="s">
        <v>35</v>
      </c>
      <c r="B56" s="17" t="s">
        <v>94</v>
      </c>
      <c r="C56" s="17" t="s">
        <v>95</v>
      </c>
      <c r="D56" s="16" t="s">
        <v>37</v>
      </c>
      <c r="E56" s="18" t="s">
        <v>96</v>
      </c>
      <c r="F56" s="19" t="s">
        <v>49</v>
      </c>
      <c r="G56" s="20">
        <v>1.51</v>
      </c>
      <c r="H56" s="21">
        <v>0</v>
      </c>
      <c r="I56" s="21">
        <f>ROUND(ROUND(H56,2)*ROUND(G56,3),2)</f>
        <v>0</v>
      </c>
      <c r="O56">
        <f>(I56*21)/100</f>
        <v>0</v>
      </c>
      <c r="P56" t="s">
        <v>10</v>
      </c>
    </row>
    <row r="57" spans="1:18" x14ac:dyDescent="0.2">
      <c r="A57" s="22" t="s">
        <v>40</v>
      </c>
      <c r="E57" s="23" t="s">
        <v>37</v>
      </c>
    </row>
    <row r="58" spans="1:18" x14ac:dyDescent="0.2">
      <c r="A58" s="24" t="s">
        <v>42</v>
      </c>
      <c r="E58" s="25" t="s">
        <v>97</v>
      </c>
    </row>
    <row r="59" spans="1:18" ht="369.75" x14ac:dyDescent="0.2">
      <c r="A59" t="s">
        <v>44</v>
      </c>
      <c r="E59" s="23" t="s">
        <v>98</v>
      </c>
    </row>
    <row r="60" spans="1:18" x14ac:dyDescent="0.2">
      <c r="A60" s="16" t="s">
        <v>35</v>
      </c>
      <c r="B60" s="17" t="s">
        <v>99</v>
      </c>
      <c r="C60" s="17" t="s">
        <v>100</v>
      </c>
      <c r="D60" s="16" t="s">
        <v>37</v>
      </c>
      <c r="E60" s="18" t="s">
        <v>101</v>
      </c>
      <c r="F60" s="19" t="s">
        <v>49</v>
      </c>
      <c r="G60" s="20">
        <v>63.3</v>
      </c>
      <c r="H60" s="21">
        <v>0</v>
      </c>
      <c r="I60" s="21">
        <f>ROUND(ROUND(H60,2)*ROUND(G60,3),2)</f>
        <v>0</v>
      </c>
      <c r="O60">
        <f>(I60*21)/100</f>
        <v>0</v>
      </c>
      <c r="P60" t="s">
        <v>10</v>
      </c>
    </row>
    <row r="61" spans="1:18" x14ac:dyDescent="0.2">
      <c r="A61" s="22" t="s">
        <v>40</v>
      </c>
      <c r="E61" s="23" t="s">
        <v>37</v>
      </c>
    </row>
    <row r="62" spans="1:18" ht="25.5" x14ac:dyDescent="0.2">
      <c r="A62" s="24" t="s">
        <v>42</v>
      </c>
      <c r="E62" s="25" t="s">
        <v>102</v>
      </c>
    </row>
    <row r="63" spans="1:18" ht="38.25" x14ac:dyDescent="0.2">
      <c r="A63" t="s">
        <v>44</v>
      </c>
      <c r="E63" s="23" t="s">
        <v>103</v>
      </c>
    </row>
    <row r="64" spans="1:18" x14ac:dyDescent="0.2">
      <c r="A64" s="16" t="s">
        <v>35</v>
      </c>
      <c r="B64" s="17" t="s">
        <v>104</v>
      </c>
      <c r="C64" s="17" t="s">
        <v>105</v>
      </c>
      <c r="D64" s="16" t="s">
        <v>37</v>
      </c>
      <c r="E64" s="18" t="s">
        <v>106</v>
      </c>
      <c r="F64" s="19" t="s">
        <v>49</v>
      </c>
      <c r="G64" s="20">
        <v>2.2650000000000001</v>
      </c>
      <c r="H64" s="21">
        <v>0</v>
      </c>
      <c r="I64" s="21">
        <f>ROUND(ROUND(H64,2)*ROUND(G64,3),2)</f>
        <v>0</v>
      </c>
      <c r="O64">
        <f>(I64*21)/100</f>
        <v>0</v>
      </c>
      <c r="P64" t="s">
        <v>10</v>
      </c>
    </row>
    <row r="65" spans="1:18" x14ac:dyDescent="0.2">
      <c r="A65" s="22" t="s">
        <v>40</v>
      </c>
      <c r="E65" s="23" t="s">
        <v>37</v>
      </c>
    </row>
    <row r="66" spans="1:18" x14ac:dyDescent="0.2">
      <c r="A66" s="24" t="s">
        <v>42</v>
      </c>
      <c r="E66" s="25" t="s">
        <v>107</v>
      </c>
    </row>
    <row r="67" spans="1:18" ht="102" x14ac:dyDescent="0.2">
      <c r="A67" t="s">
        <v>44</v>
      </c>
      <c r="E67" s="23" t="s">
        <v>108</v>
      </c>
    </row>
    <row r="68" spans="1:18" ht="12.75" customHeight="1" x14ac:dyDescent="0.2">
      <c r="A68" s="3" t="s">
        <v>33</v>
      </c>
      <c r="B68" s="3"/>
      <c r="C68" s="26" t="s">
        <v>29</v>
      </c>
      <c r="D68" s="3"/>
      <c r="E68" s="14" t="s">
        <v>109</v>
      </c>
      <c r="F68" s="3"/>
      <c r="G68" s="3"/>
      <c r="H68" s="3"/>
      <c r="I68" s="27">
        <f>0+Q68</f>
        <v>0</v>
      </c>
      <c r="O68">
        <f>0+R68</f>
        <v>0</v>
      </c>
      <c r="Q68">
        <f>0+I69+I73+I77+I85+I89</f>
        <v>0</v>
      </c>
      <c r="R68">
        <f>0+O69+O73+O77+O85+O89</f>
        <v>0</v>
      </c>
    </row>
    <row r="69" spans="1:18" ht="25.5" x14ac:dyDescent="0.2">
      <c r="A69" s="16" t="s">
        <v>35</v>
      </c>
      <c r="B69" s="17" t="s">
        <v>110</v>
      </c>
      <c r="C69" s="17" t="s">
        <v>111</v>
      </c>
      <c r="D69" s="16" t="s">
        <v>37</v>
      </c>
      <c r="E69" s="18" t="s">
        <v>112</v>
      </c>
      <c r="F69" s="19" t="s">
        <v>49</v>
      </c>
      <c r="G69" s="20">
        <v>4882.6000000000004</v>
      </c>
      <c r="H69" s="21">
        <v>0</v>
      </c>
      <c r="I69" s="21">
        <f>ROUND(ROUND(H69,2)*ROUND(G69,3),2)</f>
        <v>0</v>
      </c>
      <c r="O69">
        <f>(I69*21)/100</f>
        <v>0</v>
      </c>
      <c r="P69" t="s">
        <v>10</v>
      </c>
    </row>
    <row r="70" spans="1:18" x14ac:dyDescent="0.2">
      <c r="A70" s="22" t="s">
        <v>40</v>
      </c>
      <c r="E70" s="23" t="s">
        <v>37</v>
      </c>
    </row>
    <row r="71" spans="1:18" ht="25.5" x14ac:dyDescent="0.2">
      <c r="A71" s="24" t="s">
        <v>42</v>
      </c>
      <c r="E71" s="25" t="s">
        <v>113</v>
      </c>
    </row>
    <row r="72" spans="1:18" ht="280.5" x14ac:dyDescent="0.2">
      <c r="A72" t="s">
        <v>44</v>
      </c>
      <c r="E72" s="23" t="s">
        <v>114</v>
      </c>
    </row>
    <row r="73" spans="1:18" ht="25.5" x14ac:dyDescent="0.2">
      <c r="A73" s="16" t="s">
        <v>35</v>
      </c>
      <c r="B73" s="17" t="s">
        <v>115</v>
      </c>
      <c r="C73" s="17" t="s">
        <v>116</v>
      </c>
      <c r="D73" s="16" t="s">
        <v>37</v>
      </c>
      <c r="E73" s="18" t="s">
        <v>117</v>
      </c>
      <c r="F73" s="19" t="s">
        <v>49</v>
      </c>
      <c r="G73" s="20">
        <v>548.20000000000005</v>
      </c>
      <c r="H73" s="21">
        <v>0</v>
      </c>
      <c r="I73" s="21">
        <f>ROUND(ROUND(H73,2)*ROUND(G73,3),2)</f>
        <v>0</v>
      </c>
      <c r="O73">
        <f>(I73*21)/100</f>
        <v>0</v>
      </c>
      <c r="P73" t="s">
        <v>10</v>
      </c>
    </row>
    <row r="74" spans="1:18" x14ac:dyDescent="0.2">
      <c r="A74" s="22" t="s">
        <v>40</v>
      </c>
      <c r="E74" s="23" t="s">
        <v>37</v>
      </c>
    </row>
    <row r="75" spans="1:18" ht="25.5" x14ac:dyDescent="0.2">
      <c r="A75" s="24" t="s">
        <v>42</v>
      </c>
      <c r="E75" s="25" t="s">
        <v>118</v>
      </c>
    </row>
    <row r="76" spans="1:18" ht="255" x14ac:dyDescent="0.2">
      <c r="A76" t="s">
        <v>44</v>
      </c>
      <c r="E76" s="23" t="s">
        <v>119</v>
      </c>
    </row>
    <row r="77" spans="1:18" ht="25.5" x14ac:dyDescent="0.2">
      <c r="A77" s="16" t="s">
        <v>35</v>
      </c>
      <c r="B77" s="17" t="s">
        <v>120</v>
      </c>
      <c r="C77" s="17" t="s">
        <v>121</v>
      </c>
      <c r="D77" s="16" t="s">
        <v>37</v>
      </c>
      <c r="E77" s="18" t="s">
        <v>122</v>
      </c>
      <c r="F77" s="19" t="s">
        <v>49</v>
      </c>
      <c r="G77" s="20">
        <v>404.7</v>
      </c>
      <c r="H77" s="21">
        <v>0</v>
      </c>
      <c r="I77" s="21">
        <f>ROUND(ROUND(H77,2)*ROUND(G77,3),2)</f>
        <v>0</v>
      </c>
      <c r="O77">
        <f>(I77*21)/100</f>
        <v>0</v>
      </c>
      <c r="P77" t="s">
        <v>10</v>
      </c>
    </row>
    <row r="78" spans="1:18" x14ac:dyDescent="0.2">
      <c r="A78" s="22" t="s">
        <v>40</v>
      </c>
      <c r="E78" s="23" t="s">
        <v>37</v>
      </c>
    </row>
    <row r="79" spans="1:18" ht="25.5" x14ac:dyDescent="0.2">
      <c r="A79" s="24" t="s">
        <v>42</v>
      </c>
      <c r="E79" s="25" t="s">
        <v>123</v>
      </c>
    </row>
    <row r="80" spans="1:18" ht="267.75" x14ac:dyDescent="0.2">
      <c r="A80" t="s">
        <v>44</v>
      </c>
      <c r="E80" s="23" t="s">
        <v>124</v>
      </c>
    </row>
    <row r="81" spans="1:18" s="40" customFormat="1" ht="25.5" x14ac:dyDescent="0.2">
      <c r="A81" s="39" t="s">
        <v>35</v>
      </c>
      <c r="B81" s="43" t="s">
        <v>166</v>
      </c>
      <c r="C81" s="43">
        <v>502946</v>
      </c>
      <c r="D81" s="44" t="s">
        <v>37</v>
      </c>
      <c r="E81" s="45" t="s">
        <v>167</v>
      </c>
      <c r="F81" s="46" t="s">
        <v>66</v>
      </c>
      <c r="G81" s="47">
        <v>16031.7</v>
      </c>
      <c r="H81" s="48">
        <v>0</v>
      </c>
      <c r="I81" s="48">
        <f>ROUND(ROUND(H81,2)*ROUND(G81,3),2)</f>
        <v>0</v>
      </c>
      <c r="O81" s="40">
        <f>(I81*21)/100</f>
        <v>0</v>
      </c>
      <c r="P81" s="40" t="s">
        <v>10</v>
      </c>
    </row>
    <row r="82" spans="1:18" s="40" customFormat="1" x14ac:dyDescent="0.2">
      <c r="A82" s="41" t="s">
        <v>40</v>
      </c>
      <c r="B82" s="49"/>
      <c r="C82" s="49"/>
      <c r="D82" s="49"/>
      <c r="E82" s="50" t="s">
        <v>169</v>
      </c>
      <c r="F82" s="49"/>
      <c r="G82" s="49"/>
      <c r="H82" s="49"/>
      <c r="I82" s="49"/>
    </row>
    <row r="83" spans="1:18" s="40" customFormat="1" ht="25.5" x14ac:dyDescent="0.2">
      <c r="A83" s="42" t="s">
        <v>42</v>
      </c>
      <c r="B83" s="49"/>
      <c r="C83" s="49"/>
      <c r="D83" s="49"/>
      <c r="E83" s="51" t="s">
        <v>128</v>
      </c>
      <c r="F83" s="49"/>
      <c r="G83" s="49"/>
      <c r="H83" s="49"/>
      <c r="I83" s="49"/>
    </row>
    <row r="84" spans="1:18" s="40" customFormat="1" ht="178.5" x14ac:dyDescent="0.2">
      <c r="A84" s="40" t="s">
        <v>44</v>
      </c>
      <c r="B84" s="49"/>
      <c r="C84" s="49"/>
      <c r="D84" s="49"/>
      <c r="E84" s="50" t="s">
        <v>168</v>
      </c>
      <c r="F84" s="49"/>
      <c r="G84" s="49"/>
      <c r="H84" s="49"/>
      <c r="I84" s="49"/>
    </row>
    <row r="85" spans="1:18" ht="25.5" x14ac:dyDescent="0.2">
      <c r="A85" s="16" t="s">
        <v>35</v>
      </c>
      <c r="B85" s="28" t="s">
        <v>125</v>
      </c>
      <c r="C85" s="28" t="s">
        <v>126</v>
      </c>
      <c r="D85" s="29" t="s">
        <v>37</v>
      </c>
      <c r="E85" s="30" t="s">
        <v>127</v>
      </c>
      <c r="F85" s="31" t="s">
        <v>66</v>
      </c>
      <c r="G85" s="32">
        <v>16031.7</v>
      </c>
      <c r="H85" s="33">
        <v>0</v>
      </c>
      <c r="I85" s="33">
        <f>ROUND(ROUND(H85,2)*ROUND(G85,3),2)</f>
        <v>0</v>
      </c>
      <c r="O85">
        <f>(I85*21)/100</f>
        <v>0</v>
      </c>
      <c r="P85" t="s">
        <v>10</v>
      </c>
    </row>
    <row r="86" spans="1:18" x14ac:dyDescent="0.2">
      <c r="A86" s="22" t="s">
        <v>40</v>
      </c>
      <c r="B86" s="34"/>
      <c r="C86" s="34"/>
      <c r="D86" s="34"/>
      <c r="E86" s="35" t="s">
        <v>37</v>
      </c>
      <c r="F86" s="34"/>
      <c r="G86" s="34"/>
      <c r="H86" s="34"/>
      <c r="I86" s="34"/>
    </row>
    <row r="87" spans="1:18" ht="25.5" x14ac:dyDescent="0.2">
      <c r="A87" s="24" t="s">
        <v>42</v>
      </c>
      <c r="B87" s="36"/>
      <c r="C87" s="36"/>
      <c r="D87" s="36"/>
      <c r="E87" s="37" t="s">
        <v>128</v>
      </c>
      <c r="F87" s="36"/>
      <c r="G87" s="36"/>
      <c r="H87" s="36"/>
      <c r="I87" s="36"/>
    </row>
    <row r="88" spans="1:18" ht="178.5" x14ac:dyDescent="0.2">
      <c r="A88" t="s">
        <v>44</v>
      </c>
      <c r="B88" s="36"/>
      <c r="C88" s="36"/>
      <c r="D88" s="36"/>
      <c r="E88" s="38" t="s">
        <v>129</v>
      </c>
      <c r="F88" s="36"/>
      <c r="G88" s="36"/>
      <c r="H88" s="36"/>
      <c r="I88" s="36"/>
    </row>
    <row r="89" spans="1:18" ht="25.5" x14ac:dyDescent="0.2">
      <c r="A89" s="16" t="s">
        <v>35</v>
      </c>
      <c r="B89" s="28" t="s">
        <v>130</v>
      </c>
      <c r="C89" s="28" t="s">
        <v>131</v>
      </c>
      <c r="D89" s="29" t="s">
        <v>37</v>
      </c>
      <c r="E89" s="30" t="s">
        <v>132</v>
      </c>
      <c r="F89" s="31" t="s">
        <v>66</v>
      </c>
      <c r="G89" s="32">
        <v>16031.7</v>
      </c>
      <c r="H89" s="33">
        <v>0</v>
      </c>
      <c r="I89" s="33">
        <f>ROUND(ROUND(H89,2)*ROUND(G89,3),2)</f>
        <v>0</v>
      </c>
      <c r="O89">
        <f>(I89*21)/100</f>
        <v>0</v>
      </c>
      <c r="P89" t="s">
        <v>10</v>
      </c>
    </row>
    <row r="90" spans="1:18" x14ac:dyDescent="0.2">
      <c r="A90" s="22" t="s">
        <v>40</v>
      </c>
      <c r="B90" s="36"/>
      <c r="C90" s="36"/>
      <c r="D90" s="36"/>
      <c r="E90" s="38" t="s">
        <v>37</v>
      </c>
      <c r="F90" s="36"/>
      <c r="G90" s="36"/>
      <c r="H90" s="36"/>
      <c r="I90" s="36"/>
    </row>
    <row r="91" spans="1:18" ht="25.5" x14ac:dyDescent="0.2">
      <c r="A91" s="24" t="s">
        <v>42</v>
      </c>
      <c r="B91" s="36"/>
      <c r="C91" s="36"/>
      <c r="D91" s="36"/>
      <c r="E91" s="37" t="s">
        <v>128</v>
      </c>
      <c r="F91" s="36"/>
      <c r="G91" s="36"/>
      <c r="H91" s="36"/>
      <c r="I91" s="36"/>
    </row>
    <row r="92" spans="1:18" ht="178.5" x14ac:dyDescent="0.2">
      <c r="A92" t="s">
        <v>44</v>
      </c>
      <c r="B92" s="36"/>
      <c r="C92" s="36"/>
      <c r="D92" s="36"/>
      <c r="E92" s="38" t="s">
        <v>129</v>
      </c>
      <c r="F92" s="36"/>
      <c r="G92" s="36"/>
      <c r="H92" s="36"/>
      <c r="I92" s="36"/>
    </row>
    <row r="93" spans="1:18" ht="12.75" customHeight="1" x14ac:dyDescent="0.2">
      <c r="A93" s="3" t="s">
        <v>33</v>
      </c>
      <c r="B93" s="3"/>
      <c r="C93" s="26" t="s">
        <v>74</v>
      </c>
      <c r="D93" s="3"/>
      <c r="E93" s="14" t="s">
        <v>133</v>
      </c>
      <c r="F93" s="3"/>
      <c r="G93" s="3"/>
      <c r="H93" s="3"/>
      <c r="I93" s="27">
        <f>0+Q93</f>
        <v>0</v>
      </c>
      <c r="O93">
        <f>0+R93</f>
        <v>0</v>
      </c>
      <c r="Q93">
        <f>0+I94+I98+I102+I106+I110+I114</f>
        <v>0</v>
      </c>
      <c r="R93">
        <f>0+O94+O98+O102+O106+O110+O114</f>
        <v>0</v>
      </c>
    </row>
    <row r="94" spans="1:18" x14ac:dyDescent="0.2">
      <c r="A94" s="16" t="s">
        <v>35</v>
      </c>
      <c r="B94" s="17" t="s">
        <v>134</v>
      </c>
      <c r="C94" s="17" t="s">
        <v>135</v>
      </c>
      <c r="D94" s="16" t="s">
        <v>37</v>
      </c>
      <c r="E94" s="18" t="s">
        <v>136</v>
      </c>
      <c r="F94" s="19" t="s">
        <v>137</v>
      </c>
      <c r="G94" s="20">
        <v>141</v>
      </c>
      <c r="H94" s="21">
        <v>0</v>
      </c>
      <c r="I94" s="21">
        <f>ROUND(ROUND(H94,2)*ROUND(G94,3),2)</f>
        <v>0</v>
      </c>
      <c r="O94">
        <f>(I94*21)/100</f>
        <v>0</v>
      </c>
      <c r="P94" t="s">
        <v>10</v>
      </c>
    </row>
    <row r="95" spans="1:18" x14ac:dyDescent="0.2">
      <c r="A95" s="22" t="s">
        <v>40</v>
      </c>
      <c r="E95" s="23" t="s">
        <v>37</v>
      </c>
    </row>
    <row r="96" spans="1:18" ht="25.5" x14ac:dyDescent="0.2">
      <c r="A96" s="24" t="s">
        <v>42</v>
      </c>
      <c r="E96" s="25" t="s">
        <v>138</v>
      </c>
    </row>
    <row r="97" spans="1:16" ht="255" x14ac:dyDescent="0.2">
      <c r="A97" t="s">
        <v>44</v>
      </c>
      <c r="E97" s="23" t="s">
        <v>139</v>
      </c>
    </row>
    <row r="98" spans="1:16" x14ac:dyDescent="0.2">
      <c r="A98" s="16" t="s">
        <v>35</v>
      </c>
      <c r="B98" s="17" t="s">
        <v>140</v>
      </c>
      <c r="C98" s="17" t="s">
        <v>141</v>
      </c>
      <c r="D98" s="16" t="s">
        <v>37</v>
      </c>
      <c r="E98" s="18" t="s">
        <v>142</v>
      </c>
      <c r="F98" s="19" t="s">
        <v>137</v>
      </c>
      <c r="G98" s="20">
        <v>2314.1</v>
      </c>
      <c r="H98" s="21">
        <v>0</v>
      </c>
      <c r="I98" s="21">
        <f>ROUND(ROUND(H98,2)*ROUND(G98,3),2)</f>
        <v>0</v>
      </c>
      <c r="O98">
        <f>(I98*21)/100</f>
        <v>0</v>
      </c>
      <c r="P98" t="s">
        <v>10</v>
      </c>
    </row>
    <row r="99" spans="1:16" x14ac:dyDescent="0.2">
      <c r="A99" s="22" t="s">
        <v>40</v>
      </c>
      <c r="E99" s="23" t="s">
        <v>37</v>
      </c>
    </row>
    <row r="100" spans="1:16" ht="25.5" x14ac:dyDescent="0.2">
      <c r="A100" s="24" t="s">
        <v>42</v>
      </c>
      <c r="E100" s="25" t="s">
        <v>143</v>
      </c>
    </row>
    <row r="101" spans="1:16" ht="242.25" x14ac:dyDescent="0.2">
      <c r="A101" t="s">
        <v>44</v>
      </c>
      <c r="E101" s="23" t="s">
        <v>144</v>
      </c>
    </row>
    <row r="102" spans="1:16" x14ac:dyDescent="0.2">
      <c r="A102" s="16" t="s">
        <v>35</v>
      </c>
      <c r="B102" s="17" t="s">
        <v>145</v>
      </c>
      <c r="C102" s="17" t="s">
        <v>146</v>
      </c>
      <c r="D102" s="16" t="s">
        <v>37</v>
      </c>
      <c r="E102" s="18" t="s">
        <v>147</v>
      </c>
      <c r="F102" s="19" t="s">
        <v>137</v>
      </c>
      <c r="G102" s="20">
        <v>960</v>
      </c>
      <c r="H102" s="21">
        <v>0</v>
      </c>
      <c r="I102" s="21">
        <f>ROUND(ROUND(H102,2)*ROUND(G102,3),2)</f>
        <v>0</v>
      </c>
      <c r="O102">
        <f>(I102*21)/100</f>
        <v>0</v>
      </c>
      <c r="P102" t="s">
        <v>10</v>
      </c>
    </row>
    <row r="103" spans="1:16" x14ac:dyDescent="0.2">
      <c r="A103" s="22" t="s">
        <v>40</v>
      </c>
      <c r="E103" s="23" t="s">
        <v>37</v>
      </c>
    </row>
    <row r="104" spans="1:16" ht="25.5" x14ac:dyDescent="0.2">
      <c r="A104" s="24" t="s">
        <v>42</v>
      </c>
      <c r="E104" s="25" t="s">
        <v>148</v>
      </c>
    </row>
    <row r="105" spans="1:16" ht="242.25" x14ac:dyDescent="0.2">
      <c r="A105" t="s">
        <v>44</v>
      </c>
      <c r="E105" s="23" t="s">
        <v>149</v>
      </c>
    </row>
    <row r="106" spans="1:16" x14ac:dyDescent="0.2">
      <c r="A106" s="16" t="s">
        <v>35</v>
      </c>
      <c r="B106" s="17" t="s">
        <v>150</v>
      </c>
      <c r="C106" s="17" t="s">
        <v>151</v>
      </c>
      <c r="D106" s="16" t="s">
        <v>37</v>
      </c>
      <c r="E106" s="18" t="s">
        <v>152</v>
      </c>
      <c r="F106" s="19" t="s">
        <v>153</v>
      </c>
      <c r="G106" s="20">
        <v>3</v>
      </c>
      <c r="H106" s="21">
        <v>0</v>
      </c>
      <c r="I106" s="21">
        <f>ROUND(ROUND(H106,2)*ROUND(G106,3),2)</f>
        <v>0</v>
      </c>
      <c r="O106">
        <f>(I106*21)/100</f>
        <v>0</v>
      </c>
      <c r="P106" t="s">
        <v>10</v>
      </c>
    </row>
    <row r="107" spans="1:16" x14ac:dyDescent="0.2">
      <c r="A107" s="22" t="s">
        <v>40</v>
      </c>
      <c r="E107" s="23" t="s">
        <v>37</v>
      </c>
    </row>
    <row r="108" spans="1:16" ht="25.5" x14ac:dyDescent="0.2">
      <c r="A108" s="24" t="s">
        <v>42</v>
      </c>
      <c r="E108" s="25" t="s">
        <v>154</v>
      </c>
    </row>
    <row r="109" spans="1:16" ht="153" x14ac:dyDescent="0.2">
      <c r="A109" t="s">
        <v>44</v>
      </c>
      <c r="E109" s="23" t="s">
        <v>155</v>
      </c>
    </row>
    <row r="110" spans="1:16" x14ac:dyDescent="0.2">
      <c r="A110" s="16" t="s">
        <v>35</v>
      </c>
      <c r="B110" s="17" t="s">
        <v>156</v>
      </c>
      <c r="C110" s="17" t="s">
        <v>157</v>
      </c>
      <c r="D110" s="16" t="s">
        <v>37</v>
      </c>
      <c r="E110" s="18" t="s">
        <v>158</v>
      </c>
      <c r="F110" s="19" t="s">
        <v>49</v>
      </c>
      <c r="G110" s="20">
        <v>19</v>
      </c>
      <c r="H110" s="21">
        <v>0</v>
      </c>
      <c r="I110" s="21">
        <f>ROUND(ROUND(H110,2)*ROUND(G110,3),2)</f>
        <v>0</v>
      </c>
      <c r="O110">
        <f>(I110*21)/100</f>
        <v>0</v>
      </c>
      <c r="P110" t="s">
        <v>10</v>
      </c>
    </row>
    <row r="111" spans="1:16" x14ac:dyDescent="0.2">
      <c r="A111" s="22" t="s">
        <v>40</v>
      </c>
      <c r="E111" s="23" t="s">
        <v>37</v>
      </c>
    </row>
    <row r="112" spans="1:16" ht="25.5" x14ac:dyDescent="0.2">
      <c r="A112" s="24" t="s">
        <v>42</v>
      </c>
      <c r="E112" s="25" t="s">
        <v>159</v>
      </c>
    </row>
    <row r="113" spans="1:16" ht="369.75" x14ac:dyDescent="0.2">
      <c r="A113" t="s">
        <v>44</v>
      </c>
      <c r="E113" s="23" t="s">
        <v>160</v>
      </c>
    </row>
    <row r="114" spans="1:16" ht="25.5" x14ac:dyDescent="0.2">
      <c r="A114" s="16" t="s">
        <v>35</v>
      </c>
      <c r="B114" s="17" t="s">
        <v>161</v>
      </c>
      <c r="C114" s="17" t="s">
        <v>162</v>
      </c>
      <c r="D114" s="16" t="s">
        <v>37</v>
      </c>
      <c r="E114" s="18" t="s">
        <v>163</v>
      </c>
      <c r="F114" s="19" t="s">
        <v>153</v>
      </c>
      <c r="G114" s="20">
        <v>68</v>
      </c>
      <c r="H114" s="21">
        <v>0</v>
      </c>
      <c r="I114" s="21">
        <f>ROUND(ROUND(H114,2)*ROUND(G114,3),2)</f>
        <v>0</v>
      </c>
      <c r="O114">
        <f>(I114*21)/100</f>
        <v>0</v>
      </c>
      <c r="P114" t="s">
        <v>10</v>
      </c>
    </row>
    <row r="115" spans="1:16" x14ac:dyDescent="0.2">
      <c r="A115" s="22" t="s">
        <v>40</v>
      </c>
      <c r="E115" s="23" t="s">
        <v>37</v>
      </c>
    </row>
    <row r="116" spans="1:16" ht="25.5" x14ac:dyDescent="0.2">
      <c r="A116" s="24" t="s">
        <v>42</v>
      </c>
      <c r="E116" s="25" t="s">
        <v>164</v>
      </c>
    </row>
    <row r="117" spans="1:16" ht="89.25" x14ac:dyDescent="0.2">
      <c r="A117" t="s">
        <v>44</v>
      </c>
      <c r="E117" s="23" t="s">
        <v>165</v>
      </c>
    </row>
  </sheetData>
  <mergeCells count="10">
    <mergeCell ref="F5:F6"/>
    <mergeCell ref="G5:G6"/>
    <mergeCell ref="H5:I5"/>
    <mergeCell ref="C3:D3"/>
    <mergeCell ref="C4:D4"/>
    <mergeCell ref="A5:A6"/>
    <mergeCell ref="B5:B6"/>
    <mergeCell ref="C5:C6"/>
    <mergeCell ref="D5:D6"/>
    <mergeCell ref="E5:E6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01-16-01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Kekely Igor Ing.</cp:lastModifiedBy>
  <dcterms:created xsi:type="dcterms:W3CDTF">2019-07-15T11:46:25Z</dcterms:created>
  <dcterms:modified xsi:type="dcterms:W3CDTF">2019-08-08T07:04:38Z</dcterms:modified>
</cp:coreProperties>
</file>